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0" windowWidth="15450" windowHeight="10740" activeTab="2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квартал'!$A$1:$F$19</definedName>
  </definedNames>
  <calcPr calcId="145621"/>
</workbook>
</file>

<file path=xl/calcChain.xml><?xml version="1.0" encoding="utf-8"?>
<calcChain xmlns="http://schemas.openxmlformats.org/spreadsheetml/2006/main">
  <c r="F19" i="14" l="1"/>
  <c r="F16" i="18" l="1"/>
  <c r="F13" i="12" l="1"/>
  <c r="F11" i="16" l="1"/>
</calcChain>
</file>

<file path=xl/sharedStrings.xml><?xml version="1.0" encoding="utf-8"?>
<sst xmlns="http://schemas.openxmlformats.org/spreadsheetml/2006/main" count="156" uniqueCount="81">
  <si>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</si>
  <si>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</si>
  <si>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</si>
  <si>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</si>
  <si>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</si>
  <si>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</si>
  <si>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</si>
  <si>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</si>
  <si>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</si>
  <si>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</si>
  <si>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</si>
  <si>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</si>
  <si>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</si>
  <si>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</si>
  <si>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</si>
  <si>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</si>
  <si>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ЭГРЭС</t>
  </si>
  <si>
    <t xml:space="preserve">В-110 ВЛ "ЭГРЭС-Иультин" </t>
  </si>
  <si>
    <t>ЧТЭЦ</t>
  </si>
  <si>
    <t>Информация об объеме недопоставленной в результате аварийных отключений электрической энергии АО «Чукотэнерго»</t>
  </si>
  <si>
    <t>ВЛ-110 кВ «Гамма-Комсомольский»</t>
  </si>
  <si>
    <t>4 квартал 2021 года</t>
  </si>
  <si>
    <t>3 квартал 2021 года</t>
  </si>
  <si>
    <t>2 квартал 2021 года</t>
  </si>
  <si>
    <t>1 квартал 2021 года</t>
  </si>
  <si>
    <t>ВЛ-110 кВ «БиАЭС-Встречный»</t>
  </si>
  <si>
    <t xml:space="preserve">13.01.2021
21:58
</t>
  </si>
  <si>
    <t xml:space="preserve">23.01.2021
23:32
</t>
  </si>
  <si>
    <t>02.02.2021
10:52</t>
  </si>
  <si>
    <t>03.02.2021
13:10</t>
  </si>
  <si>
    <t>03.02.2021
20:50</t>
  </si>
  <si>
    <t>ТС-3</t>
  </si>
  <si>
    <t>04.02.2021
09:19</t>
  </si>
  <si>
    <t>7</t>
  </si>
  <si>
    <t>8</t>
  </si>
  <si>
    <t>9</t>
  </si>
  <si>
    <t>10</t>
  </si>
  <si>
    <t>ВЛ-35 кВ «ЧТЭЦ-Вега»</t>
  </si>
  <si>
    <t>04.02.2021
10:24</t>
  </si>
  <si>
    <t>13.02.2021
19:35</t>
  </si>
  <si>
    <t>Подстанция "Южный"</t>
  </si>
  <si>
    <t>16.03.2021
03:49</t>
  </si>
  <si>
    <t>АТЭЦ</t>
  </si>
  <si>
    <t>ШБМ-1А  КМ № 1</t>
  </si>
  <si>
    <t>30.03.2021
12:23</t>
  </si>
  <si>
    <t xml:space="preserve">
05.04.2021
14:41
</t>
  </si>
  <si>
    <t xml:space="preserve">
16.04.2021
12:38
</t>
  </si>
  <si>
    <t xml:space="preserve">
18.04.2021
08:43
</t>
  </si>
  <si>
    <t xml:space="preserve">
28.04.2021
17:08
</t>
  </si>
  <si>
    <t>ВЛ- 110 кВ 
"БиАЭС-Бета"</t>
  </si>
  <si>
    <t>ВЛ- 110 кВ 
"Гамма-Комсомольский"</t>
  </si>
  <si>
    <t>ВЛ- 110 кВ 
"ЭГРЭС-Валунистый"</t>
  </si>
  <si>
    <t>ВЛ- 110 кВ 
"Береговая-Южный"</t>
  </si>
  <si>
    <t xml:space="preserve">
ПС Южный</t>
  </si>
  <si>
    <t xml:space="preserve">
03.05.2021
01:06
</t>
  </si>
  <si>
    <t xml:space="preserve">
05.05.2021
04:46
</t>
  </si>
  <si>
    <t>ВЛ- 110 кВ 
"Встречный-Черский"</t>
  </si>
  <si>
    <t xml:space="preserve">
16.06.2021
01:45
</t>
  </si>
  <si>
    <t xml:space="preserve">
10.07.2021
14:30
</t>
  </si>
  <si>
    <t xml:space="preserve">10.07.2021
21:30
</t>
  </si>
  <si>
    <t>ВЛ- 110 кВ                             Гамма-Комсомольский</t>
  </si>
  <si>
    <t>ВЛ- 110 кВ                            БиАЭС-Встречный</t>
  </si>
  <si>
    <t>ВЛ-110 кВ "Встречный-Черский"</t>
  </si>
  <si>
    <t>ВЛ-110 кВ                        "Встречный-Черский"</t>
  </si>
  <si>
    <t>27.07.2021
13:25</t>
  </si>
  <si>
    <t>04.08.2021
04:31</t>
  </si>
  <si>
    <t>ВЛ-110 кВ                       "Встречный-Черский"</t>
  </si>
  <si>
    <t>03.09.2021
03:46</t>
  </si>
  <si>
    <t>ВЛ- 110 кВ 
"БиАС-Встречный"</t>
  </si>
  <si>
    <t>04.09.2021
21:47</t>
  </si>
  <si>
    <t>05.09.2021
10:20</t>
  </si>
  <si>
    <t>06.09.2021
20:29</t>
  </si>
  <si>
    <t>ВЛ-110 кВ "Билибино-Песчанка"</t>
  </si>
  <si>
    <t>15.09.2021
10:48</t>
  </si>
  <si>
    <t>11</t>
  </si>
  <si>
    <t>12</t>
  </si>
  <si>
    <t>13</t>
  </si>
  <si>
    <t xml:space="preserve">
16.07.2021
10:56
</t>
  </si>
  <si>
    <t xml:space="preserve">
21.07.2021
14:09
</t>
  </si>
  <si>
    <t>24.09.2021
15:40</t>
  </si>
  <si>
    <t>27.09.2021
10:28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</si>
</sst>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#,##0.000"/>
    <numFmt numFmtId="167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4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3" workbookViewId="0">
      <selection activeCell="A6" sqref="A6:F6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8" ht="45" customHeight="1" x14ac:dyDescent="0.25">
      <c r="A1" s="47" t="s">
        <v>14</v>
      </c>
      <c r="B1" s="48"/>
      <c r="C1" s="48"/>
      <c r="D1" s="48"/>
      <c r="E1" s="48"/>
      <c r="F1" s="48"/>
      <c r="G1" s="8"/>
    </row>
    <row r="2" spans="1:8" x14ac:dyDescent="0.25">
      <c r="A2" s="8"/>
      <c r="B2" s="8"/>
      <c r="C2" s="8"/>
      <c r="D2" s="9"/>
      <c r="E2" s="9"/>
      <c r="F2" s="9"/>
      <c r="G2" s="8"/>
    </row>
    <row r="3" spans="1:8" ht="18.75" x14ac:dyDescent="0.25">
      <c r="A3" s="8"/>
      <c r="B3" s="8"/>
      <c r="D3" s="10" t="s">
        <v>24</v>
      </c>
      <c r="E3" s="47"/>
      <c r="F3" s="47"/>
      <c r="G3" s="8"/>
    </row>
    <row r="4" spans="1:8" x14ac:dyDescent="0.25">
      <c r="E4" s="49"/>
      <c r="F4" s="49"/>
    </row>
    <row r="5" spans="1:8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8" s="3" customFormat="1" ht="45.75" customHeight="1" x14ac:dyDescent="0.25">
      <c r="A6" s="14" t="s">
        <v>7</v>
      </c>
      <c r="B6" s="15" t="s">
        <v>13</v>
      </c>
      <c r="C6" s="15">
        <v>1</v>
      </c>
      <c r="D6" s="37" t="s">
        <v>25</v>
      </c>
      <c r="E6" s="20" t="s">
        <v>26</v>
      </c>
      <c r="F6" s="36">
        <v>0</v>
      </c>
    </row>
    <row r="7" spans="1:8" s="3" customFormat="1" ht="44.25" customHeight="1" x14ac:dyDescent="0.25">
      <c r="A7" s="14" t="s">
        <v>8</v>
      </c>
      <c r="B7" s="15" t="s">
        <v>13</v>
      </c>
      <c r="C7" s="15">
        <v>2</v>
      </c>
      <c r="D7" s="38" t="s">
        <v>15</v>
      </c>
      <c r="E7" s="20" t="s">
        <v>27</v>
      </c>
      <c r="F7" s="21">
        <v>95.082999999999998</v>
      </c>
    </row>
    <row r="8" spans="1:8" s="3" customFormat="1" ht="42.75" customHeight="1" x14ac:dyDescent="0.25">
      <c r="A8" s="14" t="s">
        <v>9</v>
      </c>
      <c r="B8" s="15" t="s">
        <v>13</v>
      </c>
      <c r="C8" s="15">
        <v>3</v>
      </c>
      <c r="D8" s="38" t="s">
        <v>15</v>
      </c>
      <c r="E8" s="20" t="s">
        <v>28</v>
      </c>
      <c r="F8" s="21">
        <v>1.1484000000000001</v>
      </c>
    </row>
    <row r="9" spans="1:8" s="2" customFormat="1" ht="42.75" customHeight="1" x14ac:dyDescent="0.25">
      <c r="A9" s="14" t="s">
        <v>10</v>
      </c>
      <c r="B9" s="15" t="s">
        <v>13</v>
      </c>
      <c r="C9" s="15">
        <v>4</v>
      </c>
      <c r="D9" s="38" t="s">
        <v>15</v>
      </c>
      <c r="E9" s="20" t="s">
        <v>29</v>
      </c>
      <c r="F9" s="36">
        <v>179.083</v>
      </c>
    </row>
    <row r="10" spans="1:8" s="2" customFormat="1" ht="40.5" customHeight="1" x14ac:dyDescent="0.25">
      <c r="A10" s="14" t="s">
        <v>11</v>
      </c>
      <c r="B10" s="15" t="s">
        <v>16</v>
      </c>
      <c r="C10" s="15">
        <v>1</v>
      </c>
      <c r="D10" s="38" t="s">
        <v>17</v>
      </c>
      <c r="E10" s="20" t="s">
        <v>30</v>
      </c>
      <c r="F10" s="21">
        <v>349.952</v>
      </c>
    </row>
    <row r="11" spans="1:8" ht="47.25" customHeight="1" x14ac:dyDescent="0.25">
      <c r="A11" s="14" t="s">
        <v>12</v>
      </c>
      <c r="B11" s="15" t="s">
        <v>18</v>
      </c>
      <c r="C11" s="15">
        <v>1</v>
      </c>
      <c r="D11" s="38" t="s">
        <v>31</v>
      </c>
      <c r="E11" s="20" t="s">
        <v>32</v>
      </c>
      <c r="F11" s="21">
        <v>0</v>
      </c>
    </row>
    <row r="12" spans="1:8" ht="47.25" customHeight="1" x14ac:dyDescent="0.25">
      <c r="A12" s="14" t="s">
        <v>33</v>
      </c>
      <c r="B12" s="15" t="s">
        <v>13</v>
      </c>
      <c r="C12" s="15">
        <v>5</v>
      </c>
      <c r="D12" s="38" t="s">
        <v>37</v>
      </c>
      <c r="E12" s="20" t="s">
        <v>38</v>
      </c>
      <c r="F12" s="21">
        <v>4.8</v>
      </c>
    </row>
    <row r="13" spans="1:8" ht="47.25" customHeight="1" x14ac:dyDescent="0.25">
      <c r="A13" s="14" t="s">
        <v>34</v>
      </c>
      <c r="B13" s="15" t="s">
        <v>13</v>
      </c>
      <c r="C13" s="15">
        <v>6</v>
      </c>
      <c r="D13" s="38" t="s">
        <v>20</v>
      </c>
      <c r="E13" s="20" t="s">
        <v>39</v>
      </c>
      <c r="F13" s="21">
        <v>0.20799999999999999</v>
      </c>
    </row>
    <row r="14" spans="1:8" ht="47.25" customHeight="1" x14ac:dyDescent="0.25">
      <c r="A14" s="14" t="s">
        <v>35</v>
      </c>
      <c r="B14" s="15" t="s">
        <v>13</v>
      </c>
      <c r="C14" s="15">
        <v>7</v>
      </c>
      <c r="D14" s="38" t="s">
        <v>40</v>
      </c>
      <c r="E14" s="20" t="s">
        <v>41</v>
      </c>
      <c r="F14" s="21">
        <v>6.1559999999999997</v>
      </c>
      <c r="H14" s="39"/>
    </row>
    <row r="15" spans="1:8" ht="47.25" customHeight="1" x14ac:dyDescent="0.25">
      <c r="A15" s="14" t="s">
        <v>36</v>
      </c>
      <c r="B15" s="15" t="s">
        <v>42</v>
      </c>
      <c r="C15" s="15">
        <v>1</v>
      </c>
      <c r="D15" s="38" t="s">
        <v>43</v>
      </c>
      <c r="E15" s="20" t="s">
        <v>44</v>
      </c>
      <c r="F15" s="21">
        <v>9.1</v>
      </c>
    </row>
    <row r="16" spans="1:8" ht="19.5" customHeight="1" thickBot="1" x14ac:dyDescent="0.3">
      <c r="A16" s="17" t="s">
        <v>6</v>
      </c>
      <c r="B16" s="18"/>
      <c r="C16" s="18"/>
      <c r="D16" s="18"/>
      <c r="E16" s="19"/>
      <c r="F16" s="16">
        <f>SUM(F6:F15)</f>
        <v>645.53039999999987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E9" sqref="E9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7" t="s">
        <v>14</v>
      </c>
      <c r="B1" s="48"/>
      <c r="C1" s="48"/>
      <c r="D1" s="48"/>
      <c r="E1" s="48"/>
      <c r="F1" s="48"/>
    </row>
    <row r="2" spans="1:6" x14ac:dyDescent="0.25">
      <c r="A2" s="8"/>
      <c r="B2" s="8"/>
      <c r="C2" s="8"/>
      <c r="D2" s="9"/>
      <c r="E2" s="9"/>
      <c r="F2" s="9"/>
    </row>
    <row r="3" spans="1:6" ht="18.75" customHeight="1" x14ac:dyDescent="0.25">
      <c r="A3" s="8"/>
      <c r="B3" s="8"/>
      <c r="D3" s="10" t="s">
        <v>23</v>
      </c>
      <c r="E3" s="47"/>
      <c r="F3" s="47"/>
    </row>
    <row r="4" spans="1:6" x14ac:dyDescent="0.25">
      <c r="E4" s="49"/>
      <c r="F4" s="49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5.75" customHeight="1" x14ac:dyDescent="0.25">
      <c r="A6" s="14" t="s">
        <v>7</v>
      </c>
      <c r="B6" s="11" t="s">
        <v>13</v>
      </c>
      <c r="C6" s="11">
        <v>8</v>
      </c>
      <c r="D6" s="12" t="s">
        <v>49</v>
      </c>
      <c r="E6" s="12" t="s">
        <v>45</v>
      </c>
      <c r="F6" s="11">
        <v>1.361</v>
      </c>
    </row>
    <row r="7" spans="1:6" s="3" customFormat="1" ht="38.25" customHeight="1" x14ac:dyDescent="0.25">
      <c r="A7" s="14" t="s">
        <v>8</v>
      </c>
      <c r="B7" s="11" t="s">
        <v>13</v>
      </c>
      <c r="C7" s="11">
        <v>9</v>
      </c>
      <c r="D7" s="12" t="s">
        <v>50</v>
      </c>
      <c r="E7" s="12" t="s">
        <v>46</v>
      </c>
      <c r="F7" s="11">
        <v>0.156</v>
      </c>
    </row>
    <row r="8" spans="1:6" s="3" customFormat="1" ht="36" customHeight="1" x14ac:dyDescent="0.25">
      <c r="A8" s="14" t="s">
        <v>9</v>
      </c>
      <c r="B8" s="11" t="s">
        <v>16</v>
      </c>
      <c r="C8" s="11">
        <v>2</v>
      </c>
      <c r="D8" s="12" t="s">
        <v>51</v>
      </c>
      <c r="E8" s="12" t="s">
        <v>47</v>
      </c>
      <c r="F8" s="11">
        <v>217.08</v>
      </c>
    </row>
    <row r="9" spans="1:6" s="3" customFormat="1" ht="32.25" customHeight="1" x14ac:dyDescent="0.25">
      <c r="A9" s="14" t="s">
        <v>10</v>
      </c>
      <c r="B9" s="40" t="s">
        <v>13</v>
      </c>
      <c r="C9" s="40">
        <v>10</v>
      </c>
      <c r="D9" s="42" t="s">
        <v>52</v>
      </c>
      <c r="E9" s="42" t="s">
        <v>48</v>
      </c>
      <c r="F9" s="11">
        <v>35.408999999999999</v>
      </c>
    </row>
    <row r="10" spans="1:6" s="3" customFormat="1" ht="35.25" customHeight="1" x14ac:dyDescent="0.25">
      <c r="A10" s="14" t="s">
        <v>11</v>
      </c>
      <c r="B10" s="40" t="s">
        <v>13</v>
      </c>
      <c r="C10" s="40">
        <v>11</v>
      </c>
      <c r="D10" s="41" t="s">
        <v>53</v>
      </c>
      <c r="E10" s="42" t="s">
        <v>54</v>
      </c>
      <c r="F10" s="11">
        <v>5.8933299999999997</v>
      </c>
    </row>
    <row r="11" spans="1:6" s="3" customFormat="1" ht="35.25" customHeight="1" x14ac:dyDescent="0.25">
      <c r="A11" s="14" t="s">
        <v>12</v>
      </c>
      <c r="B11" s="40" t="s">
        <v>13</v>
      </c>
      <c r="C11" s="40">
        <v>12</v>
      </c>
      <c r="D11" s="12" t="s">
        <v>50</v>
      </c>
      <c r="E11" s="42" t="s">
        <v>55</v>
      </c>
      <c r="F11" s="11">
        <v>0</v>
      </c>
    </row>
    <row r="12" spans="1:6" s="3" customFormat="1" ht="36.75" customHeight="1" x14ac:dyDescent="0.25">
      <c r="A12" s="14" t="s">
        <v>33</v>
      </c>
      <c r="B12" s="40" t="s">
        <v>13</v>
      </c>
      <c r="C12" s="40">
        <v>13</v>
      </c>
      <c r="D12" s="12" t="s">
        <v>56</v>
      </c>
      <c r="E12" s="42" t="s">
        <v>57</v>
      </c>
      <c r="F12" s="15">
        <v>1.1399999999999999</v>
      </c>
    </row>
    <row r="13" spans="1:6" ht="33.75" customHeight="1" thickBot="1" x14ac:dyDescent="0.3">
      <c r="A13" s="50" t="s">
        <v>6</v>
      </c>
      <c r="B13" s="51"/>
      <c r="C13" s="51"/>
      <c r="D13" s="51"/>
      <c r="E13" s="52"/>
      <c r="F13" s="16">
        <f>SUM(F6:F12)</f>
        <v>261.03933000000001</v>
      </c>
    </row>
  </sheetData>
  <mergeCells count="4">
    <mergeCell ref="E3:F3"/>
    <mergeCell ref="E4:F4"/>
    <mergeCell ref="A1:F1"/>
    <mergeCell ref="A13:E13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showWhiteSpace="0" view="pageBreakPreview" topLeftCell="A10" zoomScaleNormal="100" zoomScaleSheetLayoutView="100" workbookViewId="0">
      <selection activeCell="H15" sqref="H15"/>
    </sheetView>
  </sheetViews>
  <sheetFormatPr defaultColWidth="9.140625" defaultRowHeight="15.75" x14ac:dyDescent="0.25"/>
  <cols>
    <col min="1" max="1" width="4.85546875" style="24" customWidth="1"/>
    <col min="2" max="2" width="20.7109375" style="24" customWidth="1"/>
    <col min="3" max="3" width="10.28515625" style="24" customWidth="1"/>
    <col min="4" max="4" width="41.140625" style="24" customWidth="1"/>
    <col min="5" max="5" width="20.28515625" style="24" customWidth="1"/>
    <col min="6" max="6" width="17.28515625" style="24" customWidth="1"/>
    <col min="7" max="7" width="7.140625" style="24" customWidth="1"/>
    <col min="8" max="8" width="7.28515625" style="24" customWidth="1"/>
    <col min="9" max="9" width="5.85546875" style="24" customWidth="1"/>
    <col min="10" max="10" width="11.7109375" style="25" customWidth="1"/>
    <col min="11" max="11" width="19.5703125" style="25" customWidth="1"/>
    <col min="12" max="12" width="33.42578125" style="25" customWidth="1"/>
    <col min="13" max="16384" width="9.140625" style="25"/>
  </cols>
  <sheetData>
    <row r="1" spans="1:14" ht="36" customHeight="1" x14ac:dyDescent="0.25">
      <c r="A1" s="53" t="s">
        <v>19</v>
      </c>
      <c r="B1" s="55"/>
      <c r="C1" s="55"/>
      <c r="D1" s="55"/>
      <c r="E1" s="55"/>
      <c r="F1" s="55"/>
      <c r="J1" s="24"/>
      <c r="K1" s="24"/>
      <c r="L1" s="24"/>
      <c r="M1" s="24"/>
      <c r="N1" s="24"/>
    </row>
    <row r="2" spans="1:14" x14ac:dyDescent="0.25">
      <c r="A2" s="26"/>
      <c r="B2" s="26"/>
      <c r="C2" s="26"/>
      <c r="D2" s="27"/>
      <c r="E2" s="27"/>
      <c r="F2" s="27"/>
      <c r="G2" s="28"/>
      <c r="H2" s="28"/>
    </row>
    <row r="3" spans="1:14" ht="18.75" customHeight="1" x14ac:dyDescent="0.25">
      <c r="A3" s="26"/>
      <c r="B3" s="26"/>
      <c r="D3" s="29" t="s">
        <v>22</v>
      </c>
      <c r="E3" s="53"/>
      <c r="F3" s="53"/>
    </row>
    <row r="4" spans="1:14" x14ac:dyDescent="0.25">
      <c r="E4" s="54"/>
      <c r="F4" s="54"/>
    </row>
    <row r="5" spans="1:14" ht="60" customHeight="1" x14ac:dyDescent="0.25">
      <c r="A5" s="30" t="s">
        <v>3</v>
      </c>
      <c r="B5" s="30" t="s">
        <v>0</v>
      </c>
      <c r="C5" s="30" t="s">
        <v>1</v>
      </c>
      <c r="D5" s="44" t="s">
        <v>2</v>
      </c>
      <c r="E5" s="30" t="s">
        <v>5</v>
      </c>
      <c r="F5" s="30" t="s">
        <v>4</v>
      </c>
    </row>
    <row r="6" spans="1:14" ht="63" x14ac:dyDescent="0.25">
      <c r="A6" s="31" t="s">
        <v>7</v>
      </c>
      <c r="B6" s="43" t="s">
        <v>13</v>
      </c>
      <c r="C6" s="43">
        <v>14</v>
      </c>
      <c r="D6" s="12" t="s">
        <v>56</v>
      </c>
      <c r="E6" s="45" t="s">
        <v>58</v>
      </c>
      <c r="F6" s="11">
        <v>0</v>
      </c>
    </row>
    <row r="7" spans="1:14" ht="48" customHeight="1" x14ac:dyDescent="0.25">
      <c r="A7" s="31" t="s">
        <v>8</v>
      </c>
      <c r="B7" s="43" t="s">
        <v>13</v>
      </c>
      <c r="C7" s="34">
        <v>15</v>
      </c>
      <c r="D7" s="12" t="s">
        <v>50</v>
      </c>
      <c r="E7" s="12" t="s">
        <v>59</v>
      </c>
      <c r="F7" s="15">
        <v>22.470400000000001</v>
      </c>
    </row>
    <row r="8" spans="1:14" ht="57" customHeight="1" x14ac:dyDescent="0.25">
      <c r="A8" s="31" t="s">
        <v>9</v>
      </c>
      <c r="B8" s="43" t="s">
        <v>13</v>
      </c>
      <c r="C8" s="34">
        <v>16</v>
      </c>
      <c r="D8" s="46" t="s">
        <v>60</v>
      </c>
      <c r="E8" s="62" t="s">
        <v>77</v>
      </c>
      <c r="F8" s="15">
        <v>0.23799999999999999</v>
      </c>
    </row>
    <row r="9" spans="1:14" ht="72" customHeight="1" x14ac:dyDescent="0.25">
      <c r="A9" s="31" t="s">
        <v>10</v>
      </c>
      <c r="B9" s="43" t="s">
        <v>13</v>
      </c>
      <c r="C9" s="34">
        <v>17</v>
      </c>
      <c r="D9" s="46" t="s">
        <v>61</v>
      </c>
      <c r="E9" s="62" t="s">
        <v>78</v>
      </c>
      <c r="F9" s="15">
        <v>0</v>
      </c>
    </row>
    <row r="10" spans="1:14" ht="57" customHeight="1" x14ac:dyDescent="0.25">
      <c r="A10" s="31" t="s">
        <v>11</v>
      </c>
      <c r="B10" s="43" t="s">
        <v>13</v>
      </c>
      <c r="C10" s="34">
        <v>18</v>
      </c>
      <c r="D10" s="46" t="s">
        <v>63</v>
      </c>
      <c r="E10" s="63" t="s">
        <v>64</v>
      </c>
      <c r="F10" s="65">
        <v>609</v>
      </c>
    </row>
    <row r="11" spans="1:14" ht="58.5" customHeight="1" x14ac:dyDescent="0.25">
      <c r="A11" s="31" t="s">
        <v>12</v>
      </c>
      <c r="B11" s="43" t="s">
        <v>13</v>
      </c>
      <c r="C11" s="34">
        <v>19</v>
      </c>
      <c r="D11" s="46" t="s">
        <v>50</v>
      </c>
      <c r="E11" s="64" t="s">
        <v>65</v>
      </c>
      <c r="F11" s="15">
        <v>0.70699999999999996</v>
      </c>
    </row>
    <row r="12" spans="1:14" ht="58.5" customHeight="1" x14ac:dyDescent="0.25">
      <c r="A12" s="31" t="s">
        <v>33</v>
      </c>
      <c r="B12" s="43" t="s">
        <v>13</v>
      </c>
      <c r="C12" s="34">
        <v>20</v>
      </c>
      <c r="D12" s="46" t="s">
        <v>66</v>
      </c>
      <c r="E12" s="64" t="s">
        <v>67</v>
      </c>
      <c r="F12" s="15">
        <v>94.343299999999999</v>
      </c>
    </row>
    <row r="13" spans="1:14" ht="58.5" customHeight="1" x14ac:dyDescent="0.25">
      <c r="A13" s="31" t="s">
        <v>34</v>
      </c>
      <c r="B13" s="43" t="s">
        <v>13</v>
      </c>
      <c r="C13" s="34">
        <v>21</v>
      </c>
      <c r="D13" s="46" t="s">
        <v>68</v>
      </c>
      <c r="E13" s="64" t="s">
        <v>69</v>
      </c>
      <c r="F13" s="34">
        <v>0</v>
      </c>
    </row>
    <row r="14" spans="1:14" ht="58.5" customHeight="1" x14ac:dyDescent="0.25">
      <c r="A14" s="31" t="s">
        <v>35</v>
      </c>
      <c r="B14" s="43" t="s">
        <v>13</v>
      </c>
      <c r="C14" s="34">
        <v>22</v>
      </c>
      <c r="D14" s="46" t="s">
        <v>50</v>
      </c>
      <c r="E14" s="64" t="s">
        <v>70</v>
      </c>
      <c r="F14" s="34">
        <v>6.3E-3</v>
      </c>
    </row>
    <row r="15" spans="1:14" ht="58.5" customHeight="1" x14ac:dyDescent="0.25">
      <c r="A15" s="31" t="s">
        <v>36</v>
      </c>
      <c r="B15" s="43" t="s">
        <v>13</v>
      </c>
      <c r="C15" s="34">
        <v>23</v>
      </c>
      <c r="D15" s="46" t="s">
        <v>62</v>
      </c>
      <c r="E15" s="64" t="s">
        <v>71</v>
      </c>
      <c r="F15" s="34">
        <v>3.4549999999999997E-2</v>
      </c>
    </row>
    <row r="16" spans="1:14" ht="58.5" customHeight="1" x14ac:dyDescent="0.25">
      <c r="A16" s="31" t="s">
        <v>74</v>
      </c>
      <c r="B16" s="43" t="s">
        <v>13</v>
      </c>
      <c r="C16" s="34">
        <v>24</v>
      </c>
      <c r="D16" s="46" t="s">
        <v>72</v>
      </c>
      <c r="E16" s="64" t="s">
        <v>73</v>
      </c>
      <c r="F16" s="34"/>
    </row>
    <row r="17" spans="1:6" ht="58.5" customHeight="1" x14ac:dyDescent="0.25">
      <c r="A17" s="31" t="s">
        <v>75</v>
      </c>
      <c r="B17" s="43" t="s">
        <v>13</v>
      </c>
      <c r="C17" s="34">
        <v>25</v>
      </c>
      <c r="D17" s="46" t="s">
        <v>72</v>
      </c>
      <c r="E17" s="64" t="s">
        <v>79</v>
      </c>
      <c r="F17" s="34"/>
    </row>
    <row r="18" spans="1:6" ht="38.25" customHeight="1" x14ac:dyDescent="0.25">
      <c r="A18" s="31" t="s">
        <v>76</v>
      </c>
      <c r="B18" s="43" t="s">
        <v>13</v>
      </c>
      <c r="C18" s="34">
        <v>26</v>
      </c>
      <c r="D18" s="46" t="s">
        <v>62</v>
      </c>
      <c r="E18" s="63" t="s">
        <v>80</v>
      </c>
      <c r="F18" s="34"/>
    </row>
    <row r="19" spans="1:6" ht="28.5" customHeight="1" thickBot="1" x14ac:dyDescent="0.3">
      <c r="A19" s="56" t="s">
        <v>6</v>
      </c>
      <c r="B19" s="57"/>
      <c r="C19" s="57"/>
      <c r="D19" s="57"/>
      <c r="E19" s="58"/>
      <c r="F19" s="66">
        <f>SUM(F6:F15)</f>
        <v>726.79954999999995</v>
      </c>
    </row>
  </sheetData>
  <mergeCells count="4">
    <mergeCell ref="E3:F3"/>
    <mergeCell ref="E4:F4"/>
    <mergeCell ref="A1:F1"/>
    <mergeCell ref="A19:E19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7" t="s">
        <v>14</v>
      </c>
      <c r="B1" s="48"/>
      <c r="C1" s="48"/>
      <c r="D1" s="48"/>
      <c r="E1" s="48"/>
      <c r="F1" s="48"/>
      <c r="K1" s="1"/>
      <c r="L1" s="1"/>
    </row>
    <row r="2" spans="1:12" x14ac:dyDescent="0.25">
      <c r="A2" s="8"/>
      <c r="B2" s="8"/>
      <c r="C2" s="8"/>
      <c r="D2" s="9"/>
      <c r="E2" s="9"/>
      <c r="F2" s="9"/>
      <c r="G2" s="4"/>
      <c r="H2" s="4"/>
      <c r="J2" s="2"/>
    </row>
    <row r="3" spans="1:12" ht="18.75" customHeight="1" x14ac:dyDescent="0.25">
      <c r="A3" s="8"/>
      <c r="B3" s="8"/>
      <c r="D3" s="10" t="s">
        <v>21</v>
      </c>
      <c r="E3" s="47"/>
      <c r="F3" s="47"/>
      <c r="J3" s="2"/>
    </row>
    <row r="4" spans="1:12" x14ac:dyDescent="0.25">
      <c r="E4" s="49"/>
      <c r="F4" s="49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/>
      <c r="B6" s="34"/>
      <c r="C6" s="11"/>
      <c r="D6" s="32"/>
      <c r="E6" s="23"/>
      <c r="F6" s="22"/>
      <c r="J6" s="2"/>
    </row>
    <row r="7" spans="1:12" ht="42.75" customHeight="1" x14ac:dyDescent="0.25">
      <c r="A7" s="5"/>
      <c r="B7" s="34"/>
      <c r="C7" s="11"/>
      <c r="D7" s="33"/>
      <c r="E7" s="23"/>
      <c r="F7" s="22"/>
      <c r="J7" s="2"/>
    </row>
    <row r="8" spans="1:12" ht="42.75" customHeight="1" x14ac:dyDescent="0.25">
      <c r="A8" s="5"/>
      <c r="B8" s="12"/>
      <c r="C8" s="11"/>
      <c r="D8" s="33"/>
      <c r="E8" s="23"/>
      <c r="F8" s="35"/>
      <c r="J8" s="2"/>
    </row>
    <row r="9" spans="1:12" ht="42.75" customHeight="1" x14ac:dyDescent="0.25">
      <c r="A9" s="5"/>
      <c r="B9" s="34"/>
      <c r="C9" s="11"/>
      <c r="D9" s="32"/>
      <c r="E9" s="23"/>
      <c r="F9" s="22"/>
      <c r="J9" s="2"/>
    </row>
    <row r="10" spans="1:12" ht="38.25" customHeight="1" x14ac:dyDescent="0.25">
      <c r="A10" s="6"/>
      <c r="B10" s="34"/>
      <c r="C10" s="13"/>
      <c r="D10" s="33"/>
      <c r="E10" s="23"/>
      <c r="F10" s="22"/>
    </row>
    <row r="11" spans="1:12" ht="19.5" thickBot="1" x14ac:dyDescent="0.3">
      <c r="A11" s="59" t="s">
        <v>6</v>
      </c>
      <c r="B11" s="60"/>
      <c r="C11" s="60"/>
      <c r="D11" s="60"/>
      <c r="E11" s="61"/>
      <c r="F11" s="7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2021-10-05T03:36:08Z</dcterms:modified>
</cp:coreProperties>
</file>